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47E22CBB-68FD-45C2-BA8E-488FC7BB32E5}" xr6:coauthVersionLast="47" xr6:coauthVersionMax="47" xr10:uidLastSave="{00000000-0000-0000-0000-000000000000}"/>
  <bookViews>
    <workbookView xWindow="0" yWindow="0" windowWidth="16457" windowHeight="17914" xr2:uid="{B6A17A7B-8C08-4586-ACA6-4708B18997FB}"/>
  </bookViews>
  <sheets>
    <sheet name="Rivalry" sheetId="1" r:id="rId1"/>
  </sheets>
  <calcPr calcId="191029" iterate="1" iterateCount="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1" i="1" l="1"/>
  <c r="A32" i="1" s="1"/>
  <c r="A33" i="1" s="1"/>
  <c r="A34" i="1" s="1"/>
  <c r="A35" i="1" s="1"/>
  <c r="A36" i="1" s="1"/>
  <c r="A37" i="1" s="1"/>
  <c r="C35" i="1" l="1"/>
  <c r="C37" i="1" s="1"/>
  <c r="A4" i="1" l="1"/>
  <c r="A5" i="1" s="1"/>
  <c r="A6" i="1" s="1"/>
  <c r="A7" i="1" s="1"/>
  <c r="A8" i="1" s="1"/>
  <c r="A9" i="1" s="1"/>
  <c r="A10" i="1" s="1"/>
  <c r="A11" i="1" s="1"/>
  <c r="A12" i="1" s="1"/>
  <c r="A13" i="1" l="1"/>
  <c r="A14" i="1" l="1"/>
  <c r="A15" i="1" s="1"/>
  <c r="A16" i="1" s="1"/>
  <c r="A17" i="1" l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C10" i="1"/>
  <c r="C14" i="1" l="1"/>
</calcChain>
</file>

<file path=xl/sharedStrings.xml><?xml version="1.0" encoding="utf-8"?>
<sst xmlns="http://schemas.openxmlformats.org/spreadsheetml/2006/main" count="88" uniqueCount="82">
  <si>
    <t>00F020E3</t>
  </si>
  <si>
    <t>b #0x83108</t>
  </si>
  <si>
    <t>mov r0, #0x35</t>
  </si>
  <si>
    <t>3500A0E3</t>
  </si>
  <si>
    <t>mov r1, r0</t>
  </si>
  <si>
    <t>0010A0E1</t>
  </si>
  <si>
    <t>bl 0x000001A8</t>
  </si>
  <si>
    <t>lsl r0, 0xB</t>
  </si>
  <si>
    <t>8005A0E1</t>
  </si>
  <si>
    <t>r0 = max HP - current HP</t>
  </si>
  <si>
    <t>move max HP into r1</t>
  </si>
  <si>
    <t>bl #0x92628</t>
  </si>
  <si>
    <t>mov r0, r4</t>
  </si>
  <si>
    <t>0400A0E1</t>
  </si>
  <si>
    <t>FDFFFFEA</t>
  </si>
  <si>
    <t>mov r1, #0x0E</t>
  </si>
  <si>
    <t>0E10A0E3</t>
  </si>
  <si>
    <t>0D10A0E3</t>
  </si>
  <si>
    <t>bl #0x92298</t>
  </si>
  <si>
    <t>mov r0, r5</t>
  </si>
  <si>
    <t>0500A0E1</t>
  </si>
  <si>
    <t>bl #0x87b58</t>
  </si>
  <si>
    <t>0400A0E3</t>
  </si>
  <si>
    <t>mov r4, r0</t>
  </si>
  <si>
    <t>0040A0E1</t>
  </si>
  <si>
    <t>mov r1, r4</t>
  </si>
  <si>
    <t>0410A0E1</t>
  </si>
  <si>
    <t>cmp r0, r4</t>
  </si>
  <si>
    <t>040050E1</t>
  </si>
  <si>
    <t>A9C3FEEB</t>
  </si>
  <si>
    <t>Attacker</t>
  </si>
  <si>
    <t>mov r0, #3</t>
  </si>
  <si>
    <t>0300A0E3</t>
  </si>
  <si>
    <t>mov r4, r2</t>
  </si>
  <si>
    <t>0240A0E1</t>
  </si>
  <si>
    <t>mov r5, r1</t>
  </si>
  <si>
    <t>0150A0E1</t>
  </si>
  <si>
    <t>000D6C9C</t>
  </si>
  <si>
    <t>Main</t>
  </si>
  <si>
    <t>notes</t>
  </si>
  <si>
    <t>instruction</t>
  </si>
  <si>
    <t>Hex</t>
  </si>
  <si>
    <t>Address</t>
  </si>
  <si>
    <t>mov r6, r0</t>
  </si>
  <si>
    <t>sub r0, r1, r6</t>
  </si>
  <si>
    <t>0060A0E1</t>
  </si>
  <si>
    <t>060041E0</t>
  </si>
  <si>
    <t>Get Pointer to self</t>
  </si>
  <si>
    <t>r6 = Self current HP</t>
  </si>
  <si>
    <t>r0 = Self Max HP</t>
  </si>
  <si>
    <t>moveq r7, 0x0</t>
  </si>
  <si>
    <t>mov r0, 0x4</t>
  </si>
  <si>
    <t>Check self defending</t>
  </si>
  <si>
    <t>0070A003</t>
  </si>
  <si>
    <t>0400000A</t>
  </si>
  <si>
    <t>A4C3FEEB</t>
  </si>
  <si>
    <t>6EEDFEEB</t>
  </si>
  <si>
    <t>4EEEFEEB</t>
  </si>
  <si>
    <t>4AEEFEEB</t>
  </si>
  <si>
    <t>push {r4, r5, r6, r7, lr}</t>
  </si>
  <si>
    <t>F0402DE9</t>
  </si>
  <si>
    <t>F040BDE8</t>
  </si>
  <si>
    <t>F080BDE8</t>
  </si>
  <si>
    <t>mov r1, 0xD</t>
  </si>
  <si>
    <t>cmp r7, 0x0</t>
  </si>
  <si>
    <t>subne r1, r7, r0</t>
  </si>
  <si>
    <t>set attacking flag</t>
  </si>
  <si>
    <t>and continue to rest of function</t>
  </si>
  <si>
    <t>set the value that the multiplier will be subtracted from</t>
  </si>
  <si>
    <t>000057E3</t>
  </si>
  <si>
    <t>00104710</t>
  </si>
  <si>
    <t>r0 is 0x800(Max - Current)</t>
  </si>
  <si>
    <t>r0= r0//r1. result is now 0x800*(max - current)/max</t>
  </si>
  <si>
    <t>addeq r1, r0, 0x1000</t>
  </si>
  <si>
    <t>if attacking, add 0x1000 to get a boost 1 + 0.5*(max - current)/max</t>
  </si>
  <si>
    <t>mov r7, 0x1000</t>
  </si>
  <si>
    <t>defending, use 0x1000 - boost, i.e. 1 - 0.5*(max - current)/max</t>
  </si>
  <si>
    <t>1500001A</t>
  </si>
  <si>
    <t>017AA0E3</t>
  </si>
  <si>
    <t>26A5FCEB</t>
  </si>
  <si>
    <t>011A8002</t>
  </si>
  <si>
    <t>F8B0FEEA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</si>
</sst>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color theme="1"/>
      <name val="Cascadia Code"/>
      <family val="3"/>
    </font>
    <font>
      <sz val="11"/>
      <color theme="1"/>
      <name val="Cascadia Code"/>
      <family val="3"/>
    </font>
    <font>
      <sz val="11"/>
      <name val="Cascadia Code"/>
      <family val="3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quotePrefix="1" applyFont="1"/>
    <xf numFmtId="0" fontId="2" fillId="3" borderId="0" xfId="0" applyFont="1" applyFill="1"/>
    <xf numFmtId="0" fontId="2" fillId="3" borderId="0" xfId="0" quotePrefix="1" applyFont="1" applyFill="1"/>
    <xf numFmtId="0" fontId="3" fillId="0" borderId="0" xfId="0" applyFont="1"/>
    <xf numFmtId="0" fontId="3" fillId="3" borderId="0" xfId="0" quotePrefix="1" applyFont="1" applyFill="1"/>
    <xf numFmtId="0" fontId="3" fillId="3" borderId="0" xfId="0" applyFont="1" applyFill="1"/>
    <xf numFmtId="0" fontId="2" fillId="4" borderId="0" xfId="0" applyFont="1" applyFill="1"/>
    <xf numFmtId="0" fontId="3" fillId="4" borderId="0" xfId="0" quotePrefix="1" applyFont="1" applyFill="1"/>
    <xf numFmtId="0" fontId="3" fillId="4" borderId="0" xfId="0" applyFont="1" applyFill="1"/>
    <xf numFmtId="0" fontId="2" fillId="2" borderId="0" xfId="0" applyFont="1" applyFill="1"/>
    <xf numFmtId="0" fontId="3" fillId="2" borderId="0" xfId="0" quotePrefix="1" applyFont="1" applyFill="1"/>
    <xf numFmtId="0" fontId="3" fillId="2" borderId="0" xfId="0" applyFont="1" applyFill="1"/>
    <xf numFmtId="0" fontId="2" fillId="5" borderId="0" xfId="0" applyFont="1" applyFill="1"/>
    <xf numFmtId="0" fontId="3" fillId="5" borderId="0" xfId="0" applyFont="1" applyFill="1"/>
    <xf numFmtId="0" fontId="3" fillId="5" borderId="0" xfId="0" quotePrefix="1" applyFont="1" applyFill="1"/>
    <xf numFmtId="0" fontId="3" fillId="0" borderId="0" xfId="0" quotePrefix="1" applyFont="1"/>
    <xf numFmtId="0" fontId="2" fillId="6" borderId="0" xfId="0" applyFont="1" applyFill="1"/>
    <xf numFmtId="0" fontId="3" fillId="6" borderId="0" xfId="0" applyFont="1" applyFill="1"/>
    <xf numFmtId="0" fontId="3" fillId="6" borderId="0" xfId="0" quotePrefix="1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98A6-3E2D-4DA8-9AD5-A3EA181B7807}">
  <dimension ref="A1:G37"/>
  <sheetViews>
    <sheetView tabSelected="1" zoomScale="85" zoomScaleNormal="85" workbookViewId="0">
      <pane ySplit="1" topLeftCell="A2" activePane="bottomLeft" state="frozen"/>
      <selection pane="bottomLeft" activeCell="G19" sqref="G19"/>
    </sheetView>
  </sheetViews>
  <sheetFormatPr defaultRowHeight="15.9"/>
  <cols>
    <col min="1" max="1" width="9.35546875" style="2" bestFit="1" customWidth="1"/>
    <col min="2" max="2" width="9.640625" style="2" bestFit="1" customWidth="1"/>
    <col min="3" max="3" width="28.5703125" style="2" bestFit="1" customWidth="1"/>
    <col min="4" max="4" width="66.140625" style="2" customWidth="1"/>
    <col min="5" max="8" width="9.140625" style="2"/>
    <col min="9" max="11" width="2.35546875" style="2" bestFit="1" customWidth="1"/>
    <col min="12" max="16384" width="9.140625" style="2"/>
  </cols>
  <sheetData>
    <row r="1" spans="1:6">
      <c r="A1" s="1" t="s">
        <v>42</v>
      </c>
      <c r="B1" s="1" t="s">
        <v>41</v>
      </c>
      <c r="C1" s="1" t="s">
        <v>40</v>
      </c>
      <c r="D1" s="1" t="s">
        <v>39</v>
      </c>
    </row>
    <row r="2" spans="1:6">
      <c r="A2" s="1" t="s">
        <v>38</v>
      </c>
      <c r="B2" s="1"/>
      <c r="C2" s="1"/>
      <c r="D2" s="1"/>
    </row>
    <row r="3" spans="1:6">
      <c r="A3" s="3" t="s">
        <v>37</v>
      </c>
      <c r="B3" s="2" t="s">
        <v>60</v>
      </c>
      <c r="C3" s="2" t="s">
        <v>59</v>
      </c>
    </row>
    <row r="4" spans="1:6">
      <c r="A4" s="2" t="str">
        <f t="shared" ref="A4:A15" si="0">DEC2HEX(HEX2DEC(A3)+4,8)</f>
        <v>000D6CA0</v>
      </c>
      <c r="B4" s="2" t="s">
        <v>36</v>
      </c>
      <c r="C4" s="2" t="s">
        <v>35</v>
      </c>
    </row>
    <row r="5" spans="1:6">
      <c r="A5" s="2" t="str">
        <f t="shared" si="0"/>
        <v>000D6CA4</v>
      </c>
      <c r="B5" s="2" t="s">
        <v>34</v>
      </c>
      <c r="C5" s="2" t="s">
        <v>33</v>
      </c>
    </row>
    <row r="6" spans="1:6">
      <c r="A6" s="4" t="str">
        <f t="shared" si="0"/>
        <v>000D6CA8</v>
      </c>
      <c r="B6" s="4" t="s">
        <v>32</v>
      </c>
      <c r="C6" s="4" t="s">
        <v>31</v>
      </c>
      <c r="D6" s="4" t="s">
        <v>30</v>
      </c>
    </row>
    <row r="7" spans="1:6">
      <c r="A7" s="4" t="str">
        <f t="shared" si="0"/>
        <v>000D6CAC</v>
      </c>
      <c r="B7" s="5" t="s">
        <v>29</v>
      </c>
      <c r="C7" s="4" t="s">
        <v>21</v>
      </c>
      <c r="D7" s="4"/>
    </row>
    <row r="8" spans="1:6">
      <c r="A8" s="4" t="str">
        <f t="shared" si="0"/>
        <v>000D6CB0</v>
      </c>
      <c r="B8" s="5" t="s">
        <v>28</v>
      </c>
      <c r="C8" s="4" t="s">
        <v>27</v>
      </c>
      <c r="D8" s="4"/>
      <c r="E8" s="6"/>
      <c r="F8" s="6"/>
    </row>
    <row r="9" spans="1:6">
      <c r="A9" s="4" t="str">
        <f t="shared" si="0"/>
        <v>000D6CB4</v>
      </c>
      <c r="B9" s="7" t="s">
        <v>53</v>
      </c>
      <c r="C9" s="4" t="s">
        <v>50</v>
      </c>
      <c r="D9" s="4" t="s">
        <v>66</v>
      </c>
      <c r="E9" s="6"/>
      <c r="F9" s="6"/>
    </row>
    <row r="10" spans="1:6">
      <c r="A10" s="4" t="str">
        <f t="shared" si="0"/>
        <v>000D6CB8</v>
      </c>
      <c r="B10" s="7" t="s">
        <v>54</v>
      </c>
      <c r="C10" s="8" t="str">
        <f>_xlfn.CONCAT("beq 0x",A$16)</f>
        <v>beq 0x000D6CD0</v>
      </c>
      <c r="D10" s="4" t="s">
        <v>67</v>
      </c>
      <c r="E10" s="6"/>
      <c r="F10" s="6"/>
    </row>
    <row r="11" spans="1:6">
      <c r="A11" s="9" t="str">
        <f t="shared" si="0"/>
        <v>000D6CBC</v>
      </c>
      <c r="B11" s="10" t="s">
        <v>22</v>
      </c>
      <c r="C11" s="11" t="s">
        <v>51</v>
      </c>
      <c r="D11" s="9" t="s">
        <v>52</v>
      </c>
      <c r="E11" s="6"/>
      <c r="F11" s="6"/>
    </row>
    <row r="12" spans="1:6">
      <c r="A12" s="9" t="str">
        <f t="shared" si="0"/>
        <v>000D6CC0</v>
      </c>
      <c r="B12" s="10" t="s">
        <v>55</v>
      </c>
      <c r="C12" s="9" t="s">
        <v>21</v>
      </c>
      <c r="D12" s="9"/>
      <c r="E12" s="6"/>
      <c r="F12" s="6"/>
    </row>
    <row r="13" spans="1:6">
      <c r="A13" s="9" t="str">
        <f t="shared" si="0"/>
        <v>000D6CC4</v>
      </c>
      <c r="B13" s="10" t="s">
        <v>28</v>
      </c>
      <c r="C13" s="9" t="s">
        <v>27</v>
      </c>
      <c r="D13" s="9"/>
      <c r="E13" s="6"/>
      <c r="F13" s="6"/>
    </row>
    <row r="14" spans="1:6">
      <c r="A14" s="9" t="str">
        <f t="shared" si="0"/>
        <v>000D6CC8</v>
      </c>
      <c r="B14" s="10" t="s">
        <v>77</v>
      </c>
      <c r="C14" s="9" t="str">
        <f>_xlfn.CONCAT("bne 0x",A$37)</f>
        <v>bne 0x000D6D24</v>
      </c>
      <c r="D14" s="9"/>
      <c r="F14" s="6"/>
    </row>
    <row r="15" spans="1:6">
      <c r="A15" s="9" t="str">
        <f t="shared" si="0"/>
        <v>000D6CCC</v>
      </c>
      <c r="B15" s="10" t="s">
        <v>78</v>
      </c>
      <c r="C15" s="9" t="s">
        <v>75</v>
      </c>
      <c r="D15" s="9" t="s">
        <v>68</v>
      </c>
      <c r="E15" s="6"/>
      <c r="F15" s="6"/>
    </row>
    <row r="16" spans="1:6">
      <c r="A16" s="12" t="str">
        <f t="shared" ref="A16:A37" si="1">DEC2HEX(HEX2DEC(A15)+4,8)</f>
        <v>000D6CD0</v>
      </c>
      <c r="B16" s="13" t="s">
        <v>26</v>
      </c>
      <c r="C16" s="12" t="s">
        <v>25</v>
      </c>
      <c r="D16" s="12" t="s">
        <v>47</v>
      </c>
    </row>
    <row r="17" spans="1:7">
      <c r="A17" s="12" t="str">
        <f t="shared" si="1"/>
        <v>000D6CD4</v>
      </c>
      <c r="B17" s="13" t="s">
        <v>20</v>
      </c>
      <c r="C17" s="14" t="s">
        <v>19</v>
      </c>
      <c r="D17" s="12"/>
    </row>
    <row r="18" spans="1:7">
      <c r="A18" s="12" t="str">
        <f t="shared" si="1"/>
        <v>000D6CD8</v>
      </c>
      <c r="B18" s="13" t="s">
        <v>56</v>
      </c>
      <c r="C18" s="12" t="s">
        <v>18</v>
      </c>
      <c r="D18" s="12"/>
    </row>
    <row r="19" spans="1:7">
      <c r="A19" s="12" t="str">
        <f t="shared" si="1"/>
        <v>000D6CDC</v>
      </c>
      <c r="B19" s="13" t="s">
        <v>24</v>
      </c>
      <c r="C19" s="14" t="s">
        <v>23</v>
      </c>
      <c r="D19" s="12"/>
    </row>
    <row r="20" spans="1:7">
      <c r="A20" s="15" t="str">
        <f t="shared" si="1"/>
        <v>000D6CE0</v>
      </c>
      <c r="B20" s="15" t="s">
        <v>17</v>
      </c>
      <c r="C20" s="16" t="s">
        <v>63</v>
      </c>
      <c r="D20" s="17"/>
    </row>
    <row r="21" spans="1:7">
      <c r="A21" s="15" t="str">
        <f t="shared" si="1"/>
        <v>000D6CE4</v>
      </c>
      <c r="B21" s="17" t="s">
        <v>13</v>
      </c>
      <c r="C21" s="16" t="s">
        <v>12</v>
      </c>
      <c r="D21" s="17"/>
      <c r="E21" s="18"/>
    </row>
    <row r="22" spans="1:7">
      <c r="A22" s="15" t="str">
        <f t="shared" si="1"/>
        <v>000D6CE8</v>
      </c>
      <c r="B22" s="15" t="s">
        <v>57</v>
      </c>
      <c r="C22" s="15" t="s">
        <v>11</v>
      </c>
      <c r="D22" s="15"/>
    </row>
    <row r="23" spans="1:7">
      <c r="A23" s="15" t="str">
        <f t="shared" si="1"/>
        <v>000D6CEC</v>
      </c>
      <c r="B23" s="15" t="s">
        <v>45</v>
      </c>
      <c r="C23" s="15" t="s">
        <v>43</v>
      </c>
      <c r="D23" s="15" t="s">
        <v>48</v>
      </c>
      <c r="E23" s="18"/>
      <c r="F23" s="18"/>
    </row>
    <row r="24" spans="1:7">
      <c r="A24" s="19" t="str">
        <f t="shared" si="1"/>
        <v>000D6CF0</v>
      </c>
      <c r="B24" s="19" t="s">
        <v>16</v>
      </c>
      <c r="C24" s="20" t="s">
        <v>15</v>
      </c>
      <c r="D24" s="19"/>
    </row>
    <row r="25" spans="1:7">
      <c r="A25" s="19" t="str">
        <f t="shared" si="1"/>
        <v>000D6CF4</v>
      </c>
      <c r="B25" s="21" t="s">
        <v>13</v>
      </c>
      <c r="C25" s="20" t="s">
        <v>12</v>
      </c>
      <c r="D25" s="19"/>
      <c r="G25" s="2" t="s">
        <v>0</v>
      </c>
    </row>
    <row r="26" spans="1:7">
      <c r="A26" s="19" t="str">
        <f t="shared" si="1"/>
        <v>000D6CF8</v>
      </c>
      <c r="B26" s="19" t="s">
        <v>58</v>
      </c>
      <c r="C26" s="19" t="s">
        <v>11</v>
      </c>
      <c r="D26" s="19" t="s">
        <v>49</v>
      </c>
      <c r="G26" s="2" t="s">
        <v>14</v>
      </c>
    </row>
    <row r="27" spans="1:7">
      <c r="A27" s="22" t="str">
        <f t="shared" si="1"/>
        <v>000D6CFC</v>
      </c>
      <c r="B27" s="2" t="s">
        <v>5</v>
      </c>
      <c r="C27" s="2" t="s">
        <v>4</v>
      </c>
      <c r="D27" s="2" t="s">
        <v>10</v>
      </c>
    </row>
    <row r="28" spans="1:7">
      <c r="A28" s="22" t="str">
        <f t="shared" si="1"/>
        <v>000D6D00</v>
      </c>
      <c r="B28" s="3" t="s">
        <v>46</v>
      </c>
      <c r="C28" s="2" t="s">
        <v>44</v>
      </c>
      <c r="D28" s="2" t="s">
        <v>9</v>
      </c>
    </row>
    <row r="29" spans="1:7">
      <c r="A29" s="2" t="str">
        <f t="shared" si="1"/>
        <v>000D6D04</v>
      </c>
      <c r="B29" s="2" t="s">
        <v>8</v>
      </c>
      <c r="C29" s="2" t="s">
        <v>7</v>
      </c>
      <c r="D29" s="2" t="s">
        <v>71</v>
      </c>
    </row>
    <row r="30" spans="1:7">
      <c r="A30" s="2" t="str">
        <f t="shared" si="1"/>
        <v>000D6D08</v>
      </c>
      <c r="B30" s="3" t="s">
        <v>79</v>
      </c>
      <c r="C30" s="2" t="s">
        <v>6</v>
      </c>
      <c r="D30" s="2" t="s">
        <v>72</v>
      </c>
    </row>
    <row r="31" spans="1:7">
      <c r="A31" s="2" t="str">
        <f t="shared" si="1"/>
        <v>000D6D0C</v>
      </c>
      <c r="B31" s="18" t="s">
        <v>69</v>
      </c>
      <c r="C31" s="2" t="s">
        <v>64</v>
      </c>
    </row>
    <row r="32" spans="1:7">
      <c r="A32" s="2" t="str">
        <f t="shared" si="1"/>
        <v>000D6D10</v>
      </c>
      <c r="B32" s="2" t="s">
        <v>80</v>
      </c>
      <c r="C32" s="2" t="s">
        <v>73</v>
      </c>
      <c r="D32" s="2" t="s">
        <v>74</v>
      </c>
    </row>
    <row r="33" spans="1:4">
      <c r="A33" s="2" t="str">
        <f t="shared" si="1"/>
        <v>000D6D14</v>
      </c>
      <c r="B33" s="3" t="s">
        <v>70</v>
      </c>
      <c r="C33" s="2" t="s">
        <v>65</v>
      </c>
      <c r="D33" s="2" t="s">
        <v>76</v>
      </c>
    </row>
    <row r="34" spans="1:4">
      <c r="A34" s="2" t="str">
        <f t="shared" si="1"/>
        <v>000D6D18</v>
      </c>
      <c r="B34" s="2" t="s">
        <v>3</v>
      </c>
      <c r="C34" s="2" t="s">
        <v>2</v>
      </c>
    </row>
    <row r="35" spans="1:4">
      <c r="A35" s="2" t="str">
        <f t="shared" si="1"/>
        <v>000D6D1C</v>
      </c>
      <c r="B35" s="18" t="s">
        <v>61</v>
      </c>
      <c r="C35" s="2" t="str">
        <f>SUBSTITUTE(C3,"push","pop")</f>
        <v>pop {r4, r5, r6, r7, lr}</v>
      </c>
    </row>
    <row r="36" spans="1:4">
      <c r="A36" s="2" t="str">
        <f t="shared" si="1"/>
        <v>000D6D20</v>
      </c>
      <c r="B36" s="2" t="s">
        <v>81</v>
      </c>
      <c r="C36" s="2" t="s">
        <v>1</v>
      </c>
    </row>
    <row r="37" spans="1:4">
      <c r="A37" s="2" t="str">
        <f t="shared" si="1"/>
        <v>000D6D24</v>
      </c>
      <c r="B37" s="2" t="s">
        <v>62</v>
      </c>
      <c r="C37" s="2" t="str">
        <f>SUBSTITUTE(C35,"lr","pc")</f>
        <v>pop {r4, r5, r6, r7, pc}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Rivalry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Andrew Baruch</cp:lastModifiedBy>
  <dcterms:created xsi:type="dcterms:W3CDTF">2025-03-11T01:04:56Z</dcterms:created>
  <dcterms:modified xsi:type="dcterms:W3CDTF">2026-04-12T02:31:25Z</dcterms:modified>
</cp:coreProperties>
</file>